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J83" i="1"/>
  <c r="I12"/>
  <c r="H10" s="1"/>
</calcChain>
</file>

<file path=xl/sharedStrings.xml><?xml version="1.0" encoding="utf-8"?>
<sst xmlns="http://schemas.openxmlformats.org/spreadsheetml/2006/main" count="128" uniqueCount="105">
  <si>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</si>
  <si>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</si>
  <si>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</si>
  <si>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</si>
  <si>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</si>
  <si>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</si>
  <si>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</si>
  <si>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</si>
  <si>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</si>
  <si>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</si>
  <si>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</si>
  <si>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</si>
  <si>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</si>
  <si>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</si>
  <si>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</si>
  <si>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</si>
  <si>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</si>
  <si>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</si>
  <si>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</si>
  <si>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</si>
  <si>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</si>
  <si>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</si>
  <si>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</si>
  <si>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</si>
  <si>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</si>
  <si>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</si>
  <si>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</si>
  <si>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</si>
  <si>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</si>
  <si>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</si>
  <si>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</si>
  <si>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</si>
  <si>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</si>
  <si>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</si>
  <si>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</si>
  <si>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</si>
  <si>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</si>
  <si>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</si>
  <si>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</si>
  <si>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</si>
  <si>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</si>
  <si>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</si>
  <si>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</si>
  <si>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</si>
  <si>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</si>
  <si>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</si>
  <si>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</si>
  <si>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</si>
  <si>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</si>
  <si>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</si>
  <si>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</si>
  <si>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</si>
  <si>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</si>
  <si>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</si>
  <si>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</si>
  <si>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</si>
  <si>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</si>
  <si>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</si>
  <si>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</si>
  <si>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</si>
  <si>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</si>
  <si>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</si>
  <si>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</si>
  <si>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</si>
  <si>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</si>
  <si>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</si>
  <si>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</si>
  <si>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</si>
  <si>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</si>
  <si>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</si>
  <si>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</si>
  <si>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</si>
  <si>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</si>
  <si>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</si>
  <si>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</si>
  <si>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</si>
  <si>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</si>
  <si>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</si>
  <si>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</si>
  <si>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</si>
  <si>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</si>
  <si>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</si>
  <si>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</si>
  <si>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</si>
  <si>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</si>
  <si>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</si>
  <si>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</si>
  <si>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</si>
  <si>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</si>
  <si>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</si>
  <si>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Управление многоквартирным домом, c учетом услуг расчетного центра</t>
  </si>
  <si>
    <t>шт.</t>
  </si>
  <si>
    <t>5</t>
  </si>
  <si>
    <t>ОАО "КТЗ" дог. № Т6-09 от 01.04.11</t>
  </si>
  <si>
    <t>сантехнические работы</t>
  </si>
  <si>
    <t xml:space="preserve"> дезинфекция</t>
  </si>
  <si>
    <t xml:space="preserve">подъезд </t>
  </si>
  <si>
    <t xml:space="preserve">Электроэнергия , используемая в целях содержание общего имущества </t>
  </si>
  <si>
    <t>ул. Тельмана, д. 15</t>
  </si>
  <si>
    <t>Обслуживание коллективных приборов учета (КПУ),</t>
  </si>
  <si>
    <t>руб/мес</t>
  </si>
  <si>
    <t>Текущий ремонт общего имущества (в том числе на начало 2020года зачислены остатки капитального ремонта)*</t>
  </si>
  <si>
    <t>смена задвижек на системе ц.о.</t>
  </si>
  <si>
    <t>подвал</t>
  </si>
  <si>
    <t>электромонтажные работы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</si>
</sst>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8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14" fontId="5" fillId="0" borderId="2" xfId="0" applyNumberFormat="1" applyFont="1" applyFill="1" applyBorder="1"/>
    <xf numFmtId="4" fontId="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0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5" fillId="0" borderId="17" xfId="0" applyFont="1" applyFill="1" applyBorder="1"/>
    <xf numFmtId="4" fontId="1" fillId="0" borderId="0" xfId="0" applyNumberFormat="1" applyFont="1" applyFill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4" fontId="13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/>
    <xf numFmtId="14" fontId="1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0/&#1058;&#1077;&#1083;&#1100;&#1084;&#1072;&#1085;&#1072;%2015%20-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Кап рем"/>
      <sheetName val="2020"/>
      <sheetName val="Лист3"/>
      <sheetName val="Лист4"/>
      <sheetName val="Лист5"/>
    </sheetNames>
    <sheetDataSet>
      <sheetData sheetId="0">
        <row r="10">
          <cell r="B10">
            <v>3379.6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10"/>
  <sheetViews>
    <sheetView tabSelected="1" workbookViewId="0">
      <selection activeCell="H4" sqref="H4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36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36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98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f>I12+I13</f>
        <v>3379.6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f>[1]Лист1!B10</f>
        <v>3379.6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00"/>
      <c r="G21" s="100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9.5299999999999994</v>
      </c>
      <c r="E22" s="19">
        <v>0</v>
      </c>
      <c r="F22" s="19">
        <v>386491.49599999998</v>
      </c>
      <c r="G22" s="19">
        <v>406949.24625276128</v>
      </c>
      <c r="H22" s="16">
        <v>386620.29598348332</v>
      </c>
      <c r="I22" s="16">
        <v>20328.950269277935</v>
      </c>
      <c r="J22" s="16">
        <v>-20457.750252761267</v>
      </c>
      <c r="K22" s="102"/>
    </row>
    <row r="23" spans="1:11" s="18" customFormat="1" ht="15" customHeight="1">
      <c r="A23" s="14"/>
      <c r="B23" s="15" t="s">
        <v>12</v>
      </c>
      <c r="C23" s="15"/>
      <c r="D23" s="15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70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78271.976000000024</v>
      </c>
      <c r="G24" s="25">
        <v>82415.065425444729</v>
      </c>
      <c r="H24" s="25">
        <v>78400.775983483356</v>
      </c>
      <c r="I24" s="25">
        <v>4014.2894419613858</v>
      </c>
      <c r="J24" s="25">
        <v>-4143.0894254447176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15005.423999999997</v>
      </c>
      <c r="G25" s="29">
        <v>15799.690564813875</v>
      </c>
      <c r="H25" s="29">
        <v>15005.423999999997</v>
      </c>
      <c r="I25" s="29">
        <v>794.26656481387727</v>
      </c>
      <c r="J25" s="29">
        <v>-794.26656481387727</v>
      </c>
      <c r="K25" s="30" t="s">
        <v>33</v>
      </c>
    </row>
    <row r="26" spans="1:11" ht="39.950000000000003" customHeight="1">
      <c r="A26" s="23"/>
      <c r="B26" s="24" t="s">
        <v>74</v>
      </c>
      <c r="C26" s="24" t="s">
        <v>31</v>
      </c>
      <c r="D26" s="28">
        <v>0.15</v>
      </c>
      <c r="E26" s="28">
        <v>0</v>
      </c>
      <c r="F26" s="29">
        <v>6083.2799999999988</v>
      </c>
      <c r="G26" s="29">
        <v>6405.2799587083282</v>
      </c>
      <c r="H26" s="29">
        <v>6083.2799999999988</v>
      </c>
      <c r="I26" s="29">
        <v>321.99995870832936</v>
      </c>
      <c r="J26" s="29">
        <v>-321.99995870832936</v>
      </c>
      <c r="K26" s="31" t="s">
        <v>34</v>
      </c>
    </row>
    <row r="27" spans="1:11" ht="39.950000000000003" customHeight="1">
      <c r="A27" s="23"/>
      <c r="B27" s="24" t="s">
        <v>75</v>
      </c>
      <c r="C27" s="24" t="s">
        <v>31</v>
      </c>
      <c r="D27" s="28">
        <v>0.15</v>
      </c>
      <c r="E27" s="28">
        <v>0</v>
      </c>
      <c r="F27" s="29">
        <v>6083.2799999999988</v>
      </c>
      <c r="G27" s="29">
        <v>6405.2799587083282</v>
      </c>
      <c r="H27" s="29">
        <v>6083.2799999999988</v>
      </c>
      <c r="I27" s="29">
        <v>321.99995870832936</v>
      </c>
      <c r="J27" s="29">
        <v>-321.99995870832936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42583.400000000016</v>
      </c>
      <c r="G28" s="29">
        <v>44837.423001022536</v>
      </c>
      <c r="H28" s="29">
        <v>42583.400000000016</v>
      </c>
      <c r="I28" s="29">
        <v>2254.0230010225205</v>
      </c>
      <c r="J28" s="29">
        <v>-2254.0230010225205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6083.2799999999988</v>
      </c>
      <c r="G29" s="29">
        <v>6405.2799587083282</v>
      </c>
      <c r="H29" s="29">
        <v>6083.2799999999988</v>
      </c>
      <c r="I29" s="29">
        <v>321.99995870832936</v>
      </c>
      <c r="J29" s="29">
        <v>-321.99995870832936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2433.3119999999999</v>
      </c>
      <c r="G30" s="29">
        <v>2562.1119834833312</v>
      </c>
      <c r="H30" s="29">
        <v>2562.1119834833312</v>
      </c>
      <c r="I30" s="29">
        <v>0</v>
      </c>
      <c r="J30" s="29">
        <v>-128.79998348333129</v>
      </c>
      <c r="K30" s="31" t="s">
        <v>39</v>
      </c>
    </row>
    <row r="31" spans="1:11" ht="39.950000000000003" customHeight="1">
      <c r="A31" s="23" t="s">
        <v>71</v>
      </c>
      <c r="B31" s="24" t="s">
        <v>90</v>
      </c>
      <c r="C31" s="24" t="s">
        <v>31</v>
      </c>
      <c r="D31" s="28">
        <v>3.34</v>
      </c>
      <c r="E31" s="28">
        <v>0</v>
      </c>
      <c r="F31" s="29">
        <v>135454.36799999999</v>
      </c>
      <c r="G31" s="28">
        <v>142624.23000000001</v>
      </c>
      <c r="H31" s="28">
        <v>135454.36799999999</v>
      </c>
      <c r="I31" s="29">
        <v>7169.8620000000228</v>
      </c>
      <c r="J31" s="29">
        <v>-7169.8620000000228</v>
      </c>
      <c r="K31" s="26"/>
    </row>
    <row r="32" spans="1:11" ht="39.950000000000003" customHeight="1">
      <c r="A32" s="23" t="s">
        <v>72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118826.73600000002</v>
      </c>
      <c r="G32" s="29">
        <v>125116.46852676937</v>
      </c>
      <c r="H32" s="29">
        <v>118826.73600000002</v>
      </c>
      <c r="I32" s="29">
        <v>6289.7325267693523</v>
      </c>
      <c r="J32" s="29">
        <v>-6289.7325267693523</v>
      </c>
      <c r="K32" s="26"/>
    </row>
    <row r="33" spans="1:13" ht="39.950000000000003" customHeight="1">
      <c r="A33" s="23" t="s">
        <v>73</v>
      </c>
      <c r="B33" s="24" t="s">
        <v>41</v>
      </c>
      <c r="C33" s="24" t="s">
        <v>31</v>
      </c>
      <c r="D33" s="28">
        <v>1.33</v>
      </c>
      <c r="E33" s="28">
        <v>0</v>
      </c>
      <c r="F33" s="29">
        <v>53938.41599999999</v>
      </c>
      <c r="G33" s="29">
        <v>56793.482300547163</v>
      </c>
      <c r="H33" s="29">
        <v>53938.41599999999</v>
      </c>
      <c r="I33" s="29">
        <v>2855.0663005471724</v>
      </c>
      <c r="J33" s="29">
        <v>-2855.0663005471724</v>
      </c>
      <c r="K33" s="26"/>
    </row>
    <row r="34" spans="1:13" s="79" customFormat="1" ht="39.950000000000003" customHeight="1">
      <c r="A34" s="32" t="s">
        <v>80</v>
      </c>
      <c r="B34" s="90" t="s">
        <v>97</v>
      </c>
      <c r="C34" s="33" t="s">
        <v>42</v>
      </c>
      <c r="D34" s="35">
        <v>5.0599999999999996</v>
      </c>
      <c r="E34" s="19">
        <v>0</v>
      </c>
      <c r="F34" s="16">
        <v>47306.2</v>
      </c>
      <c r="G34" s="16">
        <v>49045.54</v>
      </c>
      <c r="H34" s="16">
        <v>47306.2</v>
      </c>
      <c r="I34" s="16">
        <v>1739.3400000000038</v>
      </c>
      <c r="J34" s="16">
        <v>-1739.3400000000038</v>
      </c>
      <c r="K34" s="20" t="s">
        <v>43</v>
      </c>
    </row>
    <row r="35" spans="1:13" s="79" customFormat="1" ht="39.950000000000003" customHeight="1">
      <c r="A35" s="32" t="s">
        <v>81</v>
      </c>
      <c r="B35" s="15" t="s">
        <v>99</v>
      </c>
      <c r="C35" s="33" t="s">
        <v>100</v>
      </c>
      <c r="D35" s="19">
        <v>2.3429999999999999E-2</v>
      </c>
      <c r="E35" s="19">
        <v>0</v>
      </c>
      <c r="F35" s="16">
        <v>950.52</v>
      </c>
      <c r="G35" s="16">
        <v>960.96</v>
      </c>
      <c r="H35" s="16">
        <v>950.52</v>
      </c>
      <c r="I35" s="16">
        <v>10.440000000000055</v>
      </c>
      <c r="J35" s="16">
        <v>-10.440000000000055</v>
      </c>
      <c r="K35" s="20"/>
    </row>
    <row r="36" spans="1:13" s="18" customFormat="1" ht="66.75" customHeight="1">
      <c r="A36" s="32" t="s">
        <v>82</v>
      </c>
      <c r="B36" s="34" t="s">
        <v>101</v>
      </c>
      <c r="C36" s="33" t="s">
        <v>31</v>
      </c>
      <c r="D36" s="35">
        <v>3</v>
      </c>
      <c r="E36" s="19">
        <v>121606.2</v>
      </c>
      <c r="F36" s="16">
        <v>121665.60000000001</v>
      </c>
      <c r="G36" s="16">
        <v>125405.45</v>
      </c>
      <c r="H36" s="16">
        <v>22728.489999999998</v>
      </c>
      <c r="I36" s="16">
        <v>233542.59999999998</v>
      </c>
      <c r="J36" s="16">
        <v>-3739.8499999999913</v>
      </c>
      <c r="K36" s="20"/>
    </row>
    <row r="37" spans="1:13" s="43" customFormat="1" ht="15" customHeight="1">
      <c r="A37" s="36"/>
      <c r="B37" s="37" t="s">
        <v>86</v>
      </c>
      <c r="C37" s="38"/>
      <c r="D37" s="39"/>
      <c r="E37" s="40"/>
      <c r="F37" s="41"/>
      <c r="G37" s="41"/>
      <c r="H37" s="41"/>
      <c r="I37" s="41"/>
      <c r="J37" s="41" t="s">
        <v>44</v>
      </c>
      <c r="K37" s="42"/>
    </row>
    <row r="38" spans="1:13" s="43" customFormat="1" ht="15" customHeight="1">
      <c r="A38" s="36"/>
      <c r="B38" s="37" t="s">
        <v>87</v>
      </c>
      <c r="C38" s="38"/>
      <c r="D38" s="39"/>
      <c r="E38" s="40"/>
      <c r="F38" s="41"/>
      <c r="G38" s="41"/>
      <c r="H38" s="41"/>
      <c r="I38" s="41">
        <v>9259.44</v>
      </c>
      <c r="J38" s="41" t="s">
        <v>44</v>
      </c>
      <c r="K38" s="41"/>
    </row>
    <row r="39" spans="1:13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2"/>
      <c r="M39" s="137"/>
    </row>
    <row r="40" spans="1:13" s="43" customFormat="1" ht="15" customHeigh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1"/>
    </row>
    <row r="41" spans="1:13" s="111" customFormat="1" ht="15" customHeight="1" thickBot="1">
      <c r="A41" s="105"/>
      <c r="B41" s="106"/>
      <c r="C41" s="106"/>
      <c r="D41" s="107"/>
      <c r="E41" s="108"/>
      <c r="F41" s="109"/>
      <c r="G41" s="109"/>
      <c r="H41" s="109"/>
      <c r="I41" s="109"/>
      <c r="J41" s="109"/>
      <c r="K41" s="110"/>
    </row>
    <row r="42" spans="1:13" s="46" customFormat="1" ht="77.25" thickBot="1">
      <c r="A42" s="44" t="s">
        <v>92</v>
      </c>
      <c r="B42" s="45" t="s">
        <v>45</v>
      </c>
      <c r="C42" s="12" t="s">
        <v>20</v>
      </c>
      <c r="D42" s="12" t="s">
        <v>21</v>
      </c>
      <c r="E42" s="12" t="s">
        <v>76</v>
      </c>
      <c r="F42" s="12" t="s">
        <v>77</v>
      </c>
      <c r="G42" s="12" t="s">
        <v>78</v>
      </c>
      <c r="H42" s="12" t="s">
        <v>79</v>
      </c>
      <c r="I42" s="12" t="s">
        <v>27</v>
      </c>
      <c r="J42" s="123" t="s">
        <v>28</v>
      </c>
      <c r="K42" s="124"/>
    </row>
    <row r="43" spans="1:13" s="27" customFormat="1" ht="15">
      <c r="A43" s="47"/>
      <c r="B43" s="48" t="s">
        <v>12</v>
      </c>
      <c r="C43" s="48"/>
      <c r="D43" s="49"/>
      <c r="E43" s="50"/>
      <c r="F43" s="50"/>
      <c r="G43" s="50"/>
      <c r="H43" s="50"/>
      <c r="I43" s="50"/>
      <c r="J43" s="121"/>
      <c r="K43" s="121"/>
    </row>
    <row r="44" spans="1:13" ht="39.950000000000003" customHeight="1">
      <c r="A44" s="23"/>
      <c r="B44" s="24" t="s">
        <v>88</v>
      </c>
      <c r="C44" s="112" t="s">
        <v>46</v>
      </c>
      <c r="D44" s="51" t="s">
        <v>47</v>
      </c>
      <c r="E44" s="29">
        <v>468756.74</v>
      </c>
      <c r="F44" s="29">
        <v>476914.16</v>
      </c>
      <c r="G44" s="29">
        <v>468756.74</v>
      </c>
      <c r="H44" s="29">
        <v>8157.4199999999837</v>
      </c>
      <c r="I44" s="29">
        <v>-8157.4199999999837</v>
      </c>
      <c r="J44" s="122" t="s">
        <v>48</v>
      </c>
      <c r="K44" s="122"/>
    </row>
    <row r="45" spans="1:13" ht="39.950000000000003" customHeight="1">
      <c r="A45" s="23"/>
      <c r="B45" s="24" t="s">
        <v>49</v>
      </c>
      <c r="C45" s="112" t="s">
        <v>50</v>
      </c>
      <c r="D45" s="51">
        <v>1514.21</v>
      </c>
      <c r="E45" s="29">
        <v>792756.68</v>
      </c>
      <c r="F45" s="29">
        <v>816743.49</v>
      </c>
      <c r="G45" s="29">
        <v>792756.68</v>
      </c>
      <c r="H45" s="29">
        <v>23986.809999999939</v>
      </c>
      <c r="I45" s="29">
        <v>-23986.809999999939</v>
      </c>
      <c r="J45" s="122" t="s">
        <v>93</v>
      </c>
      <c r="K45" s="122"/>
    </row>
    <row r="46" spans="1:13">
      <c r="A46" s="52"/>
      <c r="B46" s="53"/>
      <c r="C46" s="53"/>
      <c r="D46" s="54"/>
      <c r="E46" s="55"/>
      <c r="F46" s="55"/>
      <c r="G46" s="55"/>
      <c r="H46" s="55"/>
      <c r="I46" s="55"/>
      <c r="J46" s="55"/>
      <c r="K46" s="96"/>
      <c r="L46" s="96"/>
    </row>
    <row r="47" spans="1:13" s="10" customFormat="1" ht="12">
      <c r="A47" s="7"/>
      <c r="B47" s="56" t="s">
        <v>51</v>
      </c>
      <c r="C47" s="56"/>
      <c r="D47" s="56"/>
      <c r="E47" s="56"/>
      <c r="F47" s="56"/>
      <c r="G47" s="57"/>
      <c r="H47" s="56"/>
      <c r="I47" s="56"/>
      <c r="J47" s="56"/>
    </row>
    <row r="48" spans="1:13">
      <c r="A48" s="52"/>
      <c r="B48" s="58" t="s">
        <v>52</v>
      </c>
      <c r="C48" s="53"/>
      <c r="D48" s="54"/>
      <c r="E48" s="54"/>
      <c r="F48" s="59"/>
      <c r="G48" s="55"/>
      <c r="H48" s="55"/>
      <c r="I48" s="55"/>
      <c r="J48" s="55"/>
      <c r="K48" s="55"/>
      <c r="L48" s="60"/>
    </row>
    <row r="49" spans="1:12" s="61" customFormat="1">
      <c r="A49" s="52"/>
      <c r="B49" s="58"/>
      <c r="C49" s="58"/>
      <c r="D49" s="54"/>
      <c r="E49" s="54"/>
      <c r="F49" s="59"/>
      <c r="G49" s="55"/>
      <c r="H49" s="55"/>
      <c r="I49" s="55"/>
      <c r="J49" s="55"/>
      <c r="K49" s="55"/>
      <c r="L49" s="92"/>
    </row>
    <row r="50" spans="1:12" s="61" customFormat="1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92"/>
    </row>
    <row r="51" spans="1:12" s="61" customFormat="1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92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92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92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92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92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92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92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92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92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92"/>
    </row>
    <row r="61" spans="1:12" s="61" customFormat="1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92"/>
    </row>
    <row r="62" spans="1:12" s="61" customFormat="1">
      <c r="A62" s="52"/>
      <c r="B62" s="58"/>
      <c r="C62" s="58"/>
      <c r="D62" s="54"/>
      <c r="E62" s="54"/>
      <c r="F62" s="103"/>
      <c r="G62" s="103"/>
      <c r="H62" s="55"/>
      <c r="I62" s="55"/>
      <c r="J62" s="55"/>
      <c r="K62" s="55"/>
      <c r="L62" s="92"/>
    </row>
    <row r="63" spans="1:12" s="61" customFormat="1">
      <c r="A63" s="52"/>
      <c r="B63" s="58"/>
      <c r="C63" s="58"/>
      <c r="D63" s="54"/>
      <c r="E63" s="54"/>
      <c r="F63" s="103"/>
      <c r="G63" s="103"/>
      <c r="H63" s="55"/>
      <c r="I63" s="55"/>
      <c r="J63" s="55"/>
      <c r="K63" s="55"/>
      <c r="L63" s="92"/>
    </row>
    <row r="64" spans="1:12" s="61" customFormat="1">
      <c r="A64" s="52"/>
      <c r="B64" s="58"/>
      <c r="C64" s="58"/>
      <c r="D64" s="54"/>
      <c r="E64" s="54"/>
      <c r="F64" s="103"/>
      <c r="G64" s="103"/>
      <c r="H64" s="55"/>
      <c r="I64" s="55"/>
      <c r="J64" s="55"/>
      <c r="K64" s="55"/>
      <c r="L64" s="92"/>
    </row>
    <row r="65" spans="1:12" s="61" customFormat="1">
      <c r="A65" s="52"/>
      <c r="B65" s="58"/>
      <c r="C65" s="58"/>
      <c r="D65" s="54"/>
      <c r="E65" s="54"/>
      <c r="F65" s="59"/>
      <c r="G65" s="55"/>
      <c r="H65" s="55"/>
      <c r="I65" s="55"/>
      <c r="J65" s="55"/>
      <c r="K65" s="55"/>
      <c r="L65" s="92"/>
    </row>
    <row r="66" spans="1:12" s="61" customFormat="1">
      <c r="A66" s="52"/>
      <c r="B66" s="58"/>
      <c r="C66" s="58"/>
      <c r="D66" s="54"/>
      <c r="E66" s="54"/>
      <c r="F66" s="59"/>
      <c r="G66" s="55"/>
      <c r="H66" s="55"/>
      <c r="I66" s="55"/>
      <c r="J66" s="55"/>
      <c r="K66" s="55"/>
      <c r="L66" s="92"/>
    </row>
    <row r="67" spans="1:12">
      <c r="L67" s="60"/>
    </row>
    <row r="68" spans="1:12" s="18" customFormat="1" ht="14.25">
      <c r="A68" s="62"/>
      <c r="B68" s="63" t="s">
        <v>53</v>
      </c>
      <c r="C68" s="63"/>
      <c r="D68" s="63"/>
      <c r="E68" s="63"/>
      <c r="F68" s="64"/>
      <c r="I68" s="65"/>
      <c r="L68" s="66"/>
    </row>
    <row r="69" spans="1:12" s="18" customFormat="1" ht="14.25">
      <c r="A69" s="62"/>
      <c r="B69" s="67" t="s">
        <v>54</v>
      </c>
      <c r="C69" s="67"/>
      <c r="D69" s="63"/>
      <c r="E69" s="63"/>
      <c r="F69" s="64"/>
    </row>
    <row r="70" spans="1:12" ht="13.5" thickBot="1"/>
    <row r="71" spans="1:12" s="70" customFormat="1" ht="51.75" thickBot="1">
      <c r="A71" s="12" t="s">
        <v>55</v>
      </c>
      <c r="B71" s="125" t="s">
        <v>56</v>
      </c>
      <c r="C71" s="126"/>
      <c r="D71" s="127"/>
      <c r="E71" s="128"/>
      <c r="F71" s="129"/>
      <c r="G71" s="118" t="s">
        <v>57</v>
      </c>
      <c r="H71" s="68" t="s">
        <v>58</v>
      </c>
      <c r="I71" s="68" t="s">
        <v>59</v>
      </c>
      <c r="J71" s="12" t="s">
        <v>60</v>
      </c>
      <c r="K71" s="69"/>
    </row>
    <row r="72" spans="1:12">
      <c r="A72" s="71"/>
      <c r="B72" s="72"/>
      <c r="C72" s="73"/>
      <c r="D72" s="73"/>
      <c r="E72" s="130"/>
      <c r="F72" s="131"/>
      <c r="G72" s="74"/>
      <c r="H72" s="75"/>
      <c r="I72" s="75"/>
      <c r="J72" s="75"/>
    </row>
    <row r="73" spans="1:12" s="79" customFormat="1" ht="15.75">
      <c r="A73" s="76" t="s">
        <v>61</v>
      </c>
      <c r="B73" s="104" t="s">
        <v>62</v>
      </c>
      <c r="C73" s="91"/>
      <c r="D73" s="91"/>
      <c r="E73" s="132"/>
      <c r="F73" s="133"/>
      <c r="G73" s="77"/>
      <c r="H73" s="76"/>
      <c r="I73" s="76"/>
      <c r="J73" s="78"/>
    </row>
    <row r="74" spans="1:12">
      <c r="A74" s="80"/>
      <c r="B74" s="81" t="s">
        <v>12</v>
      </c>
      <c r="C74" s="82"/>
      <c r="D74" s="82"/>
      <c r="E74" s="134"/>
      <c r="F74" s="135"/>
      <c r="G74" s="99"/>
      <c r="H74" s="80"/>
      <c r="I74" s="80"/>
      <c r="J74" s="29"/>
    </row>
    <row r="75" spans="1:12">
      <c r="A75" s="80"/>
      <c r="B75" s="113"/>
      <c r="C75" s="82"/>
      <c r="D75" s="138"/>
      <c r="E75" s="113"/>
      <c r="F75" s="139"/>
      <c r="G75" s="140"/>
      <c r="H75" s="113"/>
      <c r="I75" s="113"/>
      <c r="J75" s="29"/>
    </row>
    <row r="76" spans="1:12">
      <c r="A76" s="80"/>
      <c r="B76" s="93" t="s">
        <v>102</v>
      </c>
      <c r="C76" s="82"/>
      <c r="D76" s="138"/>
      <c r="E76" s="93" t="s">
        <v>103</v>
      </c>
      <c r="F76" s="139"/>
      <c r="G76" s="101">
        <v>44090</v>
      </c>
      <c r="H76" s="94" t="s">
        <v>91</v>
      </c>
      <c r="I76" s="93">
        <v>2</v>
      </c>
      <c r="J76" s="95">
        <v>11508</v>
      </c>
    </row>
    <row r="77" spans="1:12">
      <c r="A77" s="80"/>
      <c r="B77" s="93" t="s">
        <v>89</v>
      </c>
      <c r="C77" s="82"/>
      <c r="D77" s="138"/>
      <c r="E77" s="93" t="s">
        <v>84</v>
      </c>
      <c r="F77" s="139"/>
      <c r="G77" s="101">
        <v>43979</v>
      </c>
      <c r="H77" s="94" t="s">
        <v>83</v>
      </c>
      <c r="I77" s="93">
        <v>760</v>
      </c>
      <c r="J77" s="95">
        <v>1960.8</v>
      </c>
    </row>
    <row r="78" spans="1:12">
      <c r="A78" s="80"/>
      <c r="B78" s="93" t="s">
        <v>89</v>
      </c>
      <c r="C78" s="82"/>
      <c r="D78" s="138"/>
      <c r="E78" s="93" t="s">
        <v>84</v>
      </c>
      <c r="F78" s="139"/>
      <c r="G78" s="101">
        <v>44047</v>
      </c>
      <c r="H78" s="94" t="s">
        <v>83</v>
      </c>
      <c r="I78" s="93">
        <v>760</v>
      </c>
      <c r="J78" s="95">
        <v>1960.8</v>
      </c>
    </row>
    <row r="79" spans="1:12">
      <c r="A79" s="80"/>
      <c r="B79" s="93" t="s">
        <v>94</v>
      </c>
      <c r="C79" s="82"/>
      <c r="D79" s="138"/>
      <c r="E79" s="93"/>
      <c r="F79" s="139"/>
      <c r="G79" s="101">
        <v>44195</v>
      </c>
      <c r="H79" s="94"/>
      <c r="I79" s="93"/>
      <c r="J79" s="95">
        <v>2088</v>
      </c>
    </row>
    <row r="80" spans="1:12">
      <c r="A80" s="80"/>
      <c r="B80" s="93" t="s">
        <v>104</v>
      </c>
      <c r="C80" s="82"/>
      <c r="D80" s="138"/>
      <c r="E80" s="93"/>
      <c r="F80" s="139"/>
      <c r="G80" s="101">
        <v>44195</v>
      </c>
      <c r="H80" s="94"/>
      <c r="I80" s="93"/>
      <c r="J80" s="95">
        <v>573</v>
      </c>
    </row>
    <row r="81" spans="1:11">
      <c r="A81" s="80"/>
      <c r="B81" s="93" t="s">
        <v>95</v>
      </c>
      <c r="C81" s="97"/>
      <c r="D81" s="98"/>
      <c r="E81" s="114" t="s">
        <v>96</v>
      </c>
      <c r="F81" s="113"/>
      <c r="G81" s="101">
        <v>44196</v>
      </c>
      <c r="H81" s="94"/>
      <c r="I81" s="93"/>
      <c r="J81" s="95">
        <v>4637.8900000000003</v>
      </c>
      <c r="K81" s="115"/>
    </row>
    <row r="82" spans="1:11">
      <c r="A82" s="80"/>
      <c r="B82" s="81"/>
      <c r="C82" s="82"/>
      <c r="D82" s="82"/>
      <c r="E82" s="82"/>
      <c r="F82" s="138"/>
      <c r="G82" s="117"/>
      <c r="H82" s="80"/>
      <c r="I82" s="80"/>
      <c r="J82" s="80"/>
      <c r="K82" s="55"/>
    </row>
    <row r="83" spans="1:11" s="79" customFormat="1">
      <c r="A83" s="76"/>
      <c r="B83" s="120" t="s">
        <v>85</v>
      </c>
      <c r="C83" s="120"/>
      <c r="D83" s="120"/>
      <c r="E83" s="120"/>
      <c r="F83" s="120"/>
      <c r="G83" s="116"/>
      <c r="H83" s="76"/>
      <c r="I83" s="76"/>
      <c r="J83" s="83">
        <f>SUM(J75:J82)</f>
        <v>22728.489999999998</v>
      </c>
      <c r="K83" s="84"/>
    </row>
    <row r="84" spans="1:11">
      <c r="K84" s="61"/>
    </row>
    <row r="86" spans="1:11" s="27" customFormat="1" ht="15">
      <c r="A86" s="85"/>
      <c r="B86" s="86" t="s">
        <v>63</v>
      </c>
      <c r="C86" s="86"/>
      <c r="D86" s="86"/>
      <c r="E86" s="86"/>
      <c r="F86" s="86"/>
      <c r="H86" s="27" t="s">
        <v>64</v>
      </c>
    </row>
    <row r="87" spans="1:11" s="27" customFormat="1" ht="15">
      <c r="A87" s="85"/>
      <c r="B87" s="87"/>
      <c r="C87" s="87"/>
      <c r="D87" s="87"/>
      <c r="E87" s="87"/>
      <c r="F87" s="87"/>
    </row>
    <row r="88" spans="1:11" s="27" customFormat="1" ht="15">
      <c r="A88" s="85"/>
      <c r="B88" s="87"/>
      <c r="C88" s="87"/>
      <c r="D88" s="87"/>
      <c r="E88" s="87"/>
      <c r="F88" s="87"/>
    </row>
    <row r="89" spans="1:11" s="86" customFormat="1" ht="15">
      <c r="A89" s="85"/>
      <c r="B89" s="86" t="s">
        <v>65</v>
      </c>
      <c r="D89" s="86" t="s">
        <v>66</v>
      </c>
    </row>
    <row r="90" spans="1:11" s="86" customFormat="1" ht="18">
      <c r="A90" s="85"/>
      <c r="D90" s="119" t="s">
        <v>67</v>
      </c>
      <c r="E90" s="119"/>
      <c r="F90" s="119"/>
    </row>
    <row r="91" spans="1:11" s="86" customFormat="1" ht="15">
      <c r="A91" s="85"/>
    </row>
    <row r="92" spans="1:11" s="86" customFormat="1" ht="15">
      <c r="A92" s="85"/>
    </row>
    <row r="93" spans="1:11" s="86" customFormat="1" ht="15">
      <c r="A93" s="85"/>
      <c r="B93" s="86" t="s">
        <v>68</v>
      </c>
    </row>
    <row r="94" spans="1:11" s="86" customFormat="1" ht="18">
      <c r="A94" s="85"/>
      <c r="D94" s="88" t="s">
        <v>69</v>
      </c>
      <c r="E94" s="88"/>
      <c r="G94" s="88"/>
    </row>
    <row r="95" spans="1:11" s="86" customFormat="1" ht="15">
      <c r="A95" s="85"/>
    </row>
    <row r="96" spans="1:11" s="86" customFormat="1" ht="15">
      <c r="A96" s="85"/>
    </row>
    <row r="97" spans="1:1" s="89" customFormat="1">
      <c r="A97" s="1"/>
    </row>
    <row r="98" spans="1:1" s="89" customFormat="1">
      <c r="A98" s="1"/>
    </row>
    <row r="99" spans="1:1" s="89" customFormat="1">
      <c r="A99" s="1"/>
    </row>
    <row r="100" spans="1:1" s="89" customFormat="1">
      <c r="A100" s="1"/>
    </row>
    <row r="101" spans="1:1" s="89" customFormat="1">
      <c r="A101" s="1"/>
    </row>
    <row r="102" spans="1:1" s="89" customFormat="1">
      <c r="A102" s="1"/>
    </row>
    <row r="103" spans="1:1" s="89" customFormat="1">
      <c r="A103" s="1"/>
    </row>
    <row r="104" spans="1:1" s="89" customFormat="1">
      <c r="A104" s="1"/>
    </row>
    <row r="105" spans="1:1" s="89" customFormat="1">
      <c r="A105" s="1"/>
    </row>
    <row r="106" spans="1:1" s="89" customFormat="1">
      <c r="A106" s="1"/>
    </row>
    <row r="107" spans="1:1" s="89" customFormat="1">
      <c r="A107" s="1"/>
    </row>
    <row r="108" spans="1:1" s="89" customFormat="1">
      <c r="A108" s="1"/>
    </row>
    <row r="109" spans="1:1" s="89" customFormat="1">
      <c r="A109" s="1"/>
    </row>
    <row r="110" spans="1:1" s="89" customFormat="1">
      <c r="A110" s="1"/>
    </row>
  </sheetData>
  <mergeCells count="10">
    <mergeCell ref="D90:F90"/>
    <mergeCell ref="B83:F83"/>
    <mergeCell ref="J42:K42"/>
    <mergeCell ref="J43:K43"/>
    <mergeCell ref="J44:K44"/>
    <mergeCell ref="J45:K45"/>
    <mergeCell ref="B71:F71"/>
    <mergeCell ref="E72:F72"/>
    <mergeCell ref="E73:F73"/>
    <mergeCell ref="E74:F74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2021-03-24T16:17:49Z</dcterms:modified>
</cp:coreProperties>
</file>